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ônico 053-24 - Eventual Aquisição de Pneus - SMDS\"/>
    </mc:Choice>
  </mc:AlternateContent>
  <xr:revisionPtr revIDLastSave="0" documentId="13_ncr:1_{29E2B2E7-AE7E-467F-99A6-98967E267608}"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Preços'!$A$11:$G$21</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G15" i="1"/>
  <c r="A22" i="1"/>
  <c r="E6" i="1"/>
  <c r="A4" i="1"/>
  <c r="A20" i="1"/>
  <c r="A21" i="1"/>
  <c r="A19" i="1"/>
  <c r="A18" i="1"/>
  <c r="A6" i="1"/>
  <c r="A5" i="1"/>
  <c r="A3" i="1"/>
  <c r="F17" i="1" l="1"/>
</calcChain>
</file>

<file path=xl/sharedStrings.xml><?xml version="1.0" encoding="utf-8"?>
<sst xmlns="http://schemas.openxmlformats.org/spreadsheetml/2006/main" count="57" uniqueCount="52">
  <si>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</si>
  <si>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</si>
  <si>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</si>
  <si>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</si>
  <si>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</si>
  <si>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</si>
  <si>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</si>
  <si>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</si>
  <si>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</si>
  <si>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</si>
  <si>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</si>
  <si>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</si>
  <si>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</si>
  <si>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</si>
  <si>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</si>
  <si>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</si>
  <si>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</si>
  <si>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</si>
  <si>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</si>
  <si>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</si>
  <si>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</si>
  <si>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</si>
  <si>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</si>
  <si>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</si>
  <si>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</si>
  <si>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</si>
  <si>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</si>
  <si>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</si>
  <si>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</si>
  <si>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</si>
  <si>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</si>
  <si>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</si>
  <si>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</si>
  <si>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Homologação: __/__/2024</t>
  </si>
  <si>
    <t>Previsão Publicação: __/__/2024</t>
  </si>
  <si>
    <t>ANEXO III - QUADRO DE PROPOSTAS</t>
  </si>
  <si>
    <t>ITEM</t>
  </si>
  <si>
    <t>MENOR PREÇO POR ITEM</t>
  </si>
  <si>
    <t>PREGÃO ELETRÔNICO Nº 053/2024</t>
  </si>
  <si>
    <t>PROCESSO ADMINISTRATIVO N° 1171/2024 de 01/04/2024</t>
  </si>
  <si>
    <t>Sec. Desenvolvimento Social</t>
  </si>
  <si>
    <t>Unidade</t>
  </si>
  <si>
    <t>A administração rejeitará, no todo ou em parte, o fornecimento executado em desacordo com os termos do Edital e seus anexos.</t>
  </si>
  <si>
    <t>Prazo da ata: 12 meses a contar de sua assinatura.</t>
  </si>
  <si>
    <t>A entrega do produto se dará conforme solicitação do Coordenador de Departamento do Almoxarifado da SMDS, devendo ser entregue no prazo de 05 (cinco) dias corridos contados da solicitação, no seguinte endereço AV. Paquequer nº 385, Centro - Sumidouro - RJ, CEP: 28637-000.</t>
  </si>
  <si>
    <t>O pagamento do objeto de que trata o PREGÃO ELETRÔNICO Nº 009/2024, será efetuado pela SECRETARIA MUNICIPAL DE DESENVOLVIMENTO SOCIAL, nos termos do art. 7 da Instrução Normativa SEGES/ME nº 77, de 2022;</t>
  </si>
  <si>
    <t>PNEU de 1°qualidade, 195/65/R15-Certificado INMETRO-Produto novo-Não recondicionado ou remanufaturado-Com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 pisos molhados. PADRÃO DE QUALIDADE PIRELLI, GOODYEAR, FIRESTONE, MICHELIN OU DE QUALIDADE SIMILAR, DEVENDO POSSUIR SELO DE APROVAÇÃO DO INMETRO E DO IBAMA, 1ª LINHA -PRAZO DE FABRICAÇÃO IGUAL OU INFERIOR A SEIS MESES NO MOMENDO DA ENTREGA- PRAZO DE GARANTIA DE CINCO(5) ANOS.</t>
  </si>
  <si>
    <t>PNEU de 1°qualidade, 185/65/R14-Certificado INMETRO-Produto novo-Não recondicionado ou remanufaturado-Com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 pisos molhados.    PADRÃO DE QUALIDADE PIRELLI, GOODYEAR, FIRESTONE, MICHELIN OU DE QUALIDADE SIMILAR, DEVENDO POSSUIR SELO DE APROVAÇÃO DO INMETRO E DO IBAMA, 1ª LINHA -PRAZO DE FABRICAÇÃO IGUAL OU INFERIOR A SEIS MESES NO MOMENDO DA ENTREGA- PRAZO DE GARANTIA DE CINCO(5) ANOS</t>
  </si>
  <si>
    <t>PNEU de 1°qualidade, 225/75/R16  118/116-Certificado INMETRO-Produto novo-Não recondicionado ou remanufaturado-Com as seguintes características Gerais: Tração eficiente, Maior proteção ao pneu, Aplicação mista em on road e off road, Quatro amplos sulcos longitudinais que proporcionam rápida expulsão de água, Ombros externos e blocos centrais reforçados que aumentem a área de contato com o solo, Melhor controle e dirigibilidade do veículo, mesmo em altas velocidades, Desenho aperfeiçoado da banda de rodagem e novos compostos, Desgaste uniforme e desempenho constante ao longo da vida útil do pneu, Além de, alto poder de Frenagem e pisos molhados.PADRÃO DE QUALIDADE PIRELLI, GOODYEAR, FIRESTONE, MICHELIN OU DE QUALIDADE SIMILAR, DEVENDO POSSUIR SELO DE APROVAÇÃO DO INMETRO E DO IBAMA, 1ª LINHA -PRAZO DE FABRICAÇÃO IGUAL OU INFERIOR A SEIS MESES NO MOMENDO DA ENTREGA- PRAZO DE GARANTIA DE CINCO(5) ANOS.</t>
  </si>
  <si>
    <t>1901082440033.2.2723390.30.00166.90002
190108244.0033.2.2713390.30.00166.00002
191082440033.2.2693390.30.001500000061</t>
  </si>
  <si>
    <t>EVENTUAL AQUISIÇÃO DE PNEUS AUTOMOTIVOS - SRP</t>
  </si>
  <si>
    <t>Abertura das Propostas: 07/10/2024,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</si>
</sst>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sz val="10"/>
      <color indexed="9"/>
      <name val="Arial"/>
      <family val="2"/>
    </font>
    <font>
      <b/>
      <u/>
      <sz val="9"/>
      <name val="Arial"/>
      <family val="2"/>
    </font>
    <font>
      <b/>
      <sz val="9"/>
      <name val="Arial"/>
      <family val="2"/>
    </font>
    <font>
      <sz val="10"/>
      <color rgb="FF000000"/>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10">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8" fontId="10" fillId="0" borderId="0" xfId="0" applyNumberFormat="1" applyFont="1" applyAlignment="1" applyProtection="1">
      <alignment vertical="center" wrapText="1"/>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4" fillId="0" borderId="0" xfId="0" applyFont="1" applyAlignment="1">
      <alignment horizontal="justify" vertical="center"/>
    </xf>
    <xf numFmtId="0" fontId="1" fillId="0" borderId="0" xfId="0" applyFont="1" applyAlignment="1">
      <alignment wrapText="1"/>
    </xf>
    <xf numFmtId="0" fontId="8" fillId="0" borderId="3" xfId="0" applyFont="1" applyBorder="1" applyAlignment="1" applyProtection="1">
      <alignment horizontal="left"/>
      <protection locked="0"/>
    </xf>
    <xf numFmtId="166" fontId="0" fillId="0" borderId="0" xfId="1" applyFont="1"/>
    <xf numFmtId="168" fontId="7" fillId="0" borderId="2" xfId="0" applyNumberFormat="1" applyFont="1" applyBorder="1" applyAlignment="1" applyProtection="1">
      <alignment horizontal="center" vertical="center" wrapText="1"/>
      <protection hidden="1"/>
    </xf>
    <xf numFmtId="4" fontId="7" fillId="0" borderId="2" xfId="0" applyNumberFormat="1" applyFont="1" applyBorder="1" applyAlignment="1" applyProtection="1">
      <alignment horizontal="center" vertical="center" wrapText="1"/>
      <protection hidden="1"/>
    </xf>
    <xf numFmtId="4" fontId="8" fillId="0" borderId="2" xfId="2" applyNumberFormat="1" applyFont="1" applyFill="1" applyBorder="1" applyAlignment="1" applyProtection="1">
      <alignment horizontal="center" vertical="center" wrapText="1"/>
      <protection hidden="1"/>
    </xf>
    <xf numFmtId="169" fontId="8" fillId="0" borderId="2" xfId="0" applyNumberFormat="1" applyFont="1" applyBorder="1" applyAlignment="1" applyProtection="1">
      <alignment horizontal="center" vertical="center"/>
      <protection locked="0"/>
    </xf>
    <xf numFmtId="0" fontId="0" fillId="0" borderId="0" xfId="0" applyAlignment="1">
      <alignment wrapText="1"/>
    </xf>
    <xf numFmtId="0" fontId="16" fillId="0" borderId="0" xfId="0" applyFont="1" applyAlignment="1">
      <alignment horizontal="justify" vertical="center"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10">
    <cellStyle name="Moeda" xfId="1" builtinId="4"/>
    <cellStyle name="Moeda 2" xfId="5" xr:uid="{C3E3BC64-5DEF-4798-A0FA-1E8CE81CC627}"/>
    <cellStyle name="Moeda 3" xfId="4" xr:uid="{F9CD4194-3C7A-4F90-AF79-24F1EF884EC9}"/>
    <cellStyle name="Moeda 4" xfId="9" xr:uid="{61974E04-8841-4B42-B9D0-4982A6DB97E8}"/>
    <cellStyle name="Normal" xfId="0" builtinId="0"/>
    <cellStyle name="Normal 2" xfId="6" xr:uid="{DEC1D7F3-BCEA-4844-8396-42DF28CF3FC0}"/>
    <cellStyle name="Normal 3" xfId="3" xr:uid="{2D490F19-1709-4F45-8E70-32A8E861C726}"/>
    <cellStyle name="Separador de milhares 2" xfId="8" xr:uid="{40C4B846-CA8A-4141-914F-10C6B889F63A}"/>
    <cellStyle name="Vírgula" xfId="2" builtinId="3"/>
    <cellStyle name="Vírgula 2" xfId="7" xr:uid="{55A04F08-6CD4-4610-8862-91129143CB5D}"/>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516038</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5279335"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1171/24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2"/>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6" style="2" customWidth="1"/>
    <col min="3" max="3" width="8.28515625" style="1" customWidth="1"/>
    <col min="4" max="4" width="8" style="1" customWidth="1"/>
    <col min="5" max="6" width="10.140625" style="12" customWidth="1"/>
    <col min="7" max="7" width="10.140625" style="11" customWidth="1"/>
    <col min="8" max="8" width="11.85546875" style="34" customWidth="1"/>
    <col min="9" max="9" width="11.5703125" style="2" customWidth="1"/>
    <col min="10" max="15" width="9.140625" style="2"/>
    <col min="16" max="16" width="10" style="2" bestFit="1" customWidth="1"/>
    <col min="17" max="16384" width="9.140625" style="2"/>
  </cols>
  <sheetData>
    <row r="1" spans="1:11" ht="58.5" customHeight="1" x14ac:dyDescent="0.2">
      <c r="H1" s="33"/>
    </row>
    <row r="2" spans="1:11" x14ac:dyDescent="0.2">
      <c r="A2" s="63" t="s">
        <v>35</v>
      </c>
      <c r="B2" s="63"/>
      <c r="C2" s="63"/>
      <c r="D2" s="63"/>
      <c r="E2" s="63"/>
      <c r="F2" s="63"/>
      <c r="G2" s="63"/>
    </row>
    <row r="3" spans="1:11" x14ac:dyDescent="0.2">
      <c r="A3" s="63" t="str">
        <f>UPPER(Dados!B1&amp;"  -  "&amp;Dados!B4)</f>
        <v>PREGÃO ELETRÔNICO Nº 053/2024  -  ABERTURA DAS PROPOSTAS: 07/10/2024, ÀS 10:00HS</v>
      </c>
      <c r="B3" s="63"/>
      <c r="C3" s="63"/>
      <c r="D3" s="63"/>
      <c r="E3" s="63"/>
      <c r="F3" s="63"/>
      <c r="G3" s="63"/>
    </row>
    <row r="4" spans="1:11" x14ac:dyDescent="0.2">
      <c r="A4" s="64" t="str">
        <f>Dados!B3</f>
        <v>EVENTUAL AQUISIÇÃO DE PNEUS AUTOMOTIVOS - SRP</v>
      </c>
      <c r="B4" s="64"/>
      <c r="C4" s="64"/>
      <c r="D4" s="64"/>
      <c r="E4" s="64"/>
      <c r="F4" s="64"/>
      <c r="G4" s="64"/>
    </row>
    <row r="5" spans="1:11" x14ac:dyDescent="0.2">
      <c r="A5" s="63" t="str">
        <f>Dados!B2</f>
        <v>PROCESSO ADMINISTRATIVO N° 1171/2024 de 01/04/2024</v>
      </c>
      <c r="B5" s="63"/>
      <c r="C5" s="63"/>
      <c r="D5" s="63"/>
      <c r="E5" s="63"/>
      <c r="F5" s="63"/>
      <c r="G5" s="63"/>
    </row>
    <row r="6" spans="1:11" x14ac:dyDescent="0.2">
      <c r="A6" s="43" t="str">
        <f>Dados!B7</f>
        <v>MENOR PREÇO POR ITEM</v>
      </c>
      <c r="B6" s="43"/>
      <c r="C6" s="61" t="s">
        <v>27</v>
      </c>
      <c r="D6" s="61"/>
      <c r="E6" s="62">
        <f>Dados!B8</f>
        <v>97939.5</v>
      </c>
      <c r="F6" s="62"/>
      <c r="G6" s="43"/>
    </row>
    <row r="7" spans="1:11" ht="2.25" customHeight="1" x14ac:dyDescent="0.2">
      <c r="A7" s="6"/>
      <c r="B7" s="6"/>
      <c r="C7" s="6"/>
      <c r="D7" s="6"/>
      <c r="E7" s="13"/>
      <c r="F7" s="13"/>
      <c r="G7" s="10"/>
    </row>
    <row r="8" spans="1:11" s="8" customFormat="1" ht="12" customHeight="1" x14ac:dyDescent="0.2">
      <c r="A8" s="14" t="s">
        <v>0</v>
      </c>
      <c r="B8" s="65"/>
      <c r="C8" s="65"/>
      <c r="D8" s="65"/>
      <c r="E8" s="65"/>
      <c r="F8" s="65"/>
      <c r="G8" s="65"/>
      <c r="H8" s="35"/>
    </row>
    <row r="9" spans="1:11" s="8" customFormat="1" ht="12" customHeight="1" x14ac:dyDescent="0.2">
      <c r="A9" s="14" t="s">
        <v>1</v>
      </c>
      <c r="B9" s="66"/>
      <c r="C9" s="66"/>
      <c r="D9" s="66"/>
      <c r="E9" s="66"/>
      <c r="F9" s="66"/>
      <c r="G9" s="66"/>
      <c r="H9" s="35"/>
    </row>
    <row r="10" spans="1:11" s="8" customFormat="1" ht="12" customHeight="1" x14ac:dyDescent="0.2">
      <c r="A10" s="14" t="s">
        <v>2</v>
      </c>
      <c r="B10" s="52"/>
      <c r="C10" s="24" t="s">
        <v>7</v>
      </c>
      <c r="D10" s="71"/>
      <c r="E10" s="71"/>
      <c r="F10" s="71"/>
      <c r="G10" s="71"/>
      <c r="H10" s="35"/>
    </row>
    <row r="11" spans="1:11" ht="4.5" customHeight="1" x14ac:dyDescent="0.2">
      <c r="A11" s="3"/>
      <c r="B11" s="26"/>
      <c r="C11" s="26"/>
      <c r="D11" s="26"/>
      <c r="E11" s="42"/>
      <c r="F11" s="27"/>
      <c r="G11" s="28"/>
    </row>
    <row r="12" spans="1:11" s="8" customFormat="1" ht="22.5" x14ac:dyDescent="0.2">
      <c r="A12" s="30" t="s">
        <v>36</v>
      </c>
      <c r="B12" s="30" t="s">
        <v>3</v>
      </c>
      <c r="C12" s="30" t="s">
        <v>4</v>
      </c>
      <c r="D12" s="30" t="s">
        <v>5</v>
      </c>
      <c r="E12" s="38" t="s">
        <v>23</v>
      </c>
      <c r="F12" s="38" t="s">
        <v>24</v>
      </c>
      <c r="G12" s="30" t="s">
        <v>6</v>
      </c>
      <c r="H12" s="35"/>
    </row>
    <row r="13" spans="1:11" s="8" customFormat="1" ht="157.5" x14ac:dyDescent="0.2">
      <c r="A13" s="54">
        <v>1</v>
      </c>
      <c r="B13" s="29" t="s">
        <v>46</v>
      </c>
      <c r="C13" s="31" t="s">
        <v>41</v>
      </c>
      <c r="D13" s="41">
        <v>100</v>
      </c>
      <c r="E13" s="55">
        <v>280</v>
      </c>
      <c r="F13" s="57"/>
      <c r="G13" s="56" t="str">
        <f t="shared" ref="G13:G15" si="0">IF(F13="","",IF(ISTEXT(F13),"NC",F13*D13))</f>
        <v/>
      </c>
      <c r="H13" s="35"/>
      <c r="K13" s="7"/>
    </row>
    <row r="14" spans="1:11" s="25" customFormat="1" ht="157.5" x14ac:dyDescent="0.2">
      <c r="A14" s="54">
        <v>2</v>
      </c>
      <c r="B14" s="29" t="s">
        <v>47</v>
      </c>
      <c r="C14" s="31" t="s">
        <v>41</v>
      </c>
      <c r="D14" s="41">
        <v>180</v>
      </c>
      <c r="E14" s="55">
        <v>233</v>
      </c>
      <c r="F14" s="57"/>
      <c r="G14" s="56" t="str">
        <f t="shared" si="0"/>
        <v/>
      </c>
      <c r="H14" s="36"/>
      <c r="K14" s="7"/>
    </row>
    <row r="15" spans="1:11" s="8" customFormat="1" ht="157.5" x14ac:dyDescent="0.2">
      <c r="A15" s="54">
        <v>3</v>
      </c>
      <c r="B15" s="29" t="s">
        <v>48</v>
      </c>
      <c r="C15" s="31" t="s">
        <v>41</v>
      </c>
      <c r="D15" s="41">
        <v>50</v>
      </c>
      <c r="E15" s="55">
        <v>559.99</v>
      </c>
      <c r="F15" s="57"/>
      <c r="G15" s="56" t="str">
        <f t="shared" si="0"/>
        <v/>
      </c>
      <c r="H15" s="35"/>
      <c r="K15" s="7"/>
    </row>
    <row r="16" spans="1:11" ht="10.5" customHeight="1" x14ac:dyDescent="0.2">
      <c r="A16" s="32"/>
      <c r="B16" s="25"/>
      <c r="C16" s="25"/>
      <c r="D16" s="25"/>
      <c r="E16" s="39"/>
      <c r="F16" s="67" t="s">
        <v>25</v>
      </c>
      <c r="G16" s="68"/>
      <c r="H16" s="37"/>
    </row>
    <row r="17" spans="1:8" x14ac:dyDescent="0.2">
      <c r="F17" s="69" t="str">
        <f>IF(SUM(G13:G15)=0,"",SUM(G13:G15))</f>
        <v/>
      </c>
      <c r="G17" s="70"/>
      <c r="H17" s="37"/>
    </row>
    <row r="18" spans="1:8" ht="21.75" customHeight="1" x14ac:dyDescent="0.2">
      <c r="A18" s="60" t="str">
        <f>" - "&amp;Dados!B23</f>
        <v xml:space="preserve"> - A entrega do produto se dará conforme solicitação do Coordenador de Departamento do Almoxarifado da SMDS, devendo ser entregue no prazo de 05 (cinco) dias corridos contados da solicitação, no seguinte endereço AV. Paquequer nº 385, Centro - Sumidouro - RJ, CEP: 28637-000.</v>
      </c>
      <c r="B18" s="60"/>
      <c r="C18" s="60"/>
      <c r="D18" s="60"/>
      <c r="E18" s="60"/>
      <c r="F18" s="60"/>
      <c r="G18" s="60"/>
      <c r="H18" s="37"/>
    </row>
    <row r="19" spans="1:8" x14ac:dyDescent="0.2">
      <c r="A19" s="60" t="str">
        <f>" - "&amp;Dados!B24</f>
        <v xml:space="preserve"> - A administração rejeitará, no todo ou em parte, o fornecimento executado em desacordo com os termos do Edital e seus anexos.</v>
      </c>
      <c r="B19" s="60"/>
      <c r="C19" s="60"/>
      <c r="D19" s="60"/>
      <c r="E19" s="60"/>
      <c r="F19" s="60"/>
      <c r="G19" s="60"/>
      <c r="H19" s="37"/>
    </row>
    <row r="20" spans="1:8" ht="19.149999999999999" customHeight="1" x14ac:dyDescent="0.2">
      <c r="A20" s="60" t="str">
        <f>" - "&amp;Dados!B25</f>
        <v xml:space="preserve"> - O pagamento do objeto de que trata o PREGÃO ELETRÔNICO Nº 009/2024, será efetuado pela SECRETARIA MUNICIPAL DE DESENVOLVIMENTO SOCIAL, nos termos do art. 7 da Instrução Normativa SEGES/ME nº 77, de 2022;</v>
      </c>
      <c r="B20" s="60"/>
      <c r="C20" s="60"/>
      <c r="D20" s="60"/>
      <c r="E20" s="60"/>
      <c r="F20" s="60"/>
      <c r="G20" s="60"/>
      <c r="H20" s="37"/>
    </row>
    <row r="21" spans="1:8" x14ac:dyDescent="0.2">
      <c r="A21" s="60" t="str">
        <f>" - "&amp;Dados!B26</f>
        <v xml:space="preserve"> - Proposta válida por 60 (sessenta) dias</v>
      </c>
      <c r="B21" s="60"/>
      <c r="C21" s="60"/>
      <c r="D21" s="60"/>
      <c r="E21" s="60"/>
      <c r="F21" s="60"/>
      <c r="G21" s="60"/>
    </row>
    <row r="22" spans="1:8" x14ac:dyDescent="0.2">
      <c r="A22" s="60" t="str">
        <f>" - "&amp;Dados!B27</f>
        <v xml:space="preserve"> - Prazo da ata: 12 meses a contar de sua assinatura.</v>
      </c>
      <c r="B22" s="60"/>
      <c r="C22" s="60"/>
      <c r="D22" s="60"/>
      <c r="E22" s="60"/>
      <c r="F22" s="60"/>
      <c r="G22" s="60"/>
    </row>
    <row r="28" spans="1:8" x14ac:dyDescent="0.2">
      <c r="B28" s="1"/>
      <c r="G28" s="1"/>
    </row>
    <row r="29" spans="1:8" x14ac:dyDescent="0.2">
      <c r="B29" s="1"/>
      <c r="G29" s="1"/>
    </row>
    <row r="30" spans="1:8" x14ac:dyDescent="0.2">
      <c r="B30" s="1"/>
      <c r="G30" s="1"/>
    </row>
    <row r="31" spans="1:8" x14ac:dyDescent="0.2">
      <c r="B31" s="1"/>
      <c r="G31" s="1"/>
    </row>
    <row r="32" spans="1:8" x14ac:dyDescent="0.2">
      <c r="B32" s="1"/>
      <c r="G32" s="1"/>
    </row>
  </sheetData>
  <sheetProtection algorithmName="SHA-512" hashValue="Q7+dbVPObqLtyp7GKkQAHjjYtStTpuZPCP3H//z7WGOcTCjCoe/0w2z4ZG2H08eVj3gjxYjbZ2KkbSVTjaDJIg==" saltValue="5IwlvardqPcCtcDGfQjC8Q==" spinCount="100000" sheet="1" objects="1" scenarios="1"/>
  <autoFilter ref="A11:G21" xr:uid="{00000000-0009-0000-0000-000000000000}"/>
  <mergeCells count="16">
    <mergeCell ref="A22:G22"/>
    <mergeCell ref="C6:D6"/>
    <mergeCell ref="E6:F6"/>
    <mergeCell ref="A2:G2"/>
    <mergeCell ref="A3:G3"/>
    <mergeCell ref="A4:G4"/>
    <mergeCell ref="A5:G5"/>
    <mergeCell ref="A18:G18"/>
    <mergeCell ref="A19:G19"/>
    <mergeCell ref="A20:G20"/>
    <mergeCell ref="B8:G8"/>
    <mergeCell ref="A21:G21"/>
    <mergeCell ref="B9:G9"/>
    <mergeCell ref="F16:G16"/>
    <mergeCell ref="F17:G17"/>
    <mergeCell ref="D10:G10"/>
  </mergeCells>
  <phoneticPr fontId="0" type="noConversion"/>
  <conditionalFormatting sqref="B10">
    <cfRule type="cellIs" dxfId="12" priority="48" stopIfTrue="1" operator="equal">
      <formula>$G$1</formula>
    </cfRule>
  </conditionalFormatting>
  <conditionalFormatting sqref="B13">
    <cfRule type="expression" dxfId="11" priority="3" stopIfTrue="1">
      <formula>IF(#REF!=1,IF(#REF!=0,1,0),0)</formula>
    </cfRule>
  </conditionalFormatting>
  <conditionalFormatting sqref="B14:B15">
    <cfRule type="expression" dxfId="10" priority="1" stopIfTrue="1">
      <formula>IF(#REF!=1,IF(#REF!=0,1,0),0)</formula>
    </cfRule>
  </conditionalFormatting>
  <conditionalFormatting sqref="B8:G9">
    <cfRule type="cellIs" dxfId="9" priority="49" stopIfTrue="1" operator="equal">
      <formula>$J$1</formula>
    </cfRule>
  </conditionalFormatting>
  <conditionalFormatting sqref="D13:D15">
    <cfRule type="expression" priority="2" stopIfTrue="1">
      <formula>$A13</formula>
    </cfRule>
  </conditionalFormatting>
  <conditionalFormatting sqref="D10:G10">
    <cfRule type="cellIs" dxfId="8" priority="64" stopIfTrue="1" operator="equal">
      <formula>$E$1</formula>
    </cfRule>
  </conditionalFormatting>
  <conditionalFormatting sqref="F13:F15">
    <cfRule type="cellIs" dxfId="7" priority="4" stopIfTrue="1" operator="equal">
      <formula>""</formula>
    </cfRule>
  </conditionalFormatting>
  <conditionalFormatting sqref="F16">
    <cfRule type="expression" dxfId="6" priority="41" stopIfTrue="1">
      <formula>IF($J14="Empate",IF(H14=1,TRUE(),FALSE()),FALSE())</formula>
    </cfRule>
    <cfRule type="expression" dxfId="5" priority="42" stopIfTrue="1">
      <formula>IF(H14="&gt;",FALSE(),IF(H14&gt;0,TRUE(),FALSE()))</formula>
    </cfRule>
    <cfRule type="expression" dxfId="4" priority="43" stopIfTrue="1">
      <formula>IF(H14="&gt;",TRUE(),FALSE())</formula>
    </cfRule>
  </conditionalFormatting>
  <conditionalFormatting sqref="F17">
    <cfRule type="expression" dxfId="3" priority="44" stopIfTrue="1">
      <formula>IF($J14="OK",IF(H14=1,TRUE(),FALSE()),FALSE())</formula>
    </cfRule>
    <cfRule type="expression" dxfId="2" priority="45" stopIfTrue="1">
      <formula>IF($J14="Empate",IF(H14=1,TRUE(),FALSE()),FALSE())</formula>
    </cfRule>
    <cfRule type="expression" dxfId="1" priority="46" stopIfTrue="1">
      <formula>IF($J14="Empate",IF(H14=2,TRUE(),FALSE()),FALSE())</formula>
    </cfRule>
  </conditionalFormatting>
  <conditionalFormatting sqref="G13:G15">
    <cfRule type="expression" dxfId="0" priority="8"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2"/>
  <sheetViews>
    <sheetView workbookViewId="0">
      <selection activeCell="B5" sqref="B5"/>
    </sheetView>
  </sheetViews>
  <sheetFormatPr defaultRowHeight="12.75" x14ac:dyDescent="0.2"/>
  <cols>
    <col min="1" max="1" width="15" customWidth="1"/>
    <col min="2" max="2" width="51.85546875" customWidth="1"/>
    <col min="3" max="5" width="43.28515625" customWidth="1"/>
    <col min="6" max="7" width="41.140625" customWidth="1"/>
    <col min="8" max="8" width="14" customWidth="1"/>
    <col min="9" max="9" width="19.28515625" customWidth="1"/>
    <col min="10" max="13" width="14.5703125" customWidth="1"/>
    <col min="14" max="15" width="9.28515625" customWidth="1"/>
  </cols>
  <sheetData>
    <row r="1" spans="1:7" x14ac:dyDescent="0.2">
      <c r="A1" s="15" t="s">
        <v>8</v>
      </c>
      <c r="B1" s="49" t="s">
        <v>38</v>
      </c>
      <c r="E1" s="4"/>
      <c r="F1" s="4"/>
      <c r="G1" s="4"/>
    </row>
    <row r="2" spans="1:7" x14ac:dyDescent="0.2">
      <c r="A2" s="15" t="s">
        <v>9</v>
      </c>
      <c r="B2" s="49" t="s">
        <v>39</v>
      </c>
      <c r="E2" s="4"/>
      <c r="F2" s="4"/>
      <c r="G2" s="4"/>
    </row>
    <row r="3" spans="1:7" x14ac:dyDescent="0.2">
      <c r="A3" s="15" t="s">
        <v>10</v>
      </c>
      <c r="B3" s="49" t="s">
        <v>50</v>
      </c>
      <c r="C3" s="5"/>
      <c r="E3" s="45"/>
      <c r="F3" s="4"/>
      <c r="G3" s="4"/>
    </row>
    <row r="4" spans="1:7" x14ac:dyDescent="0.2">
      <c r="A4" s="15" t="s">
        <v>11</v>
      </c>
      <c r="B4" s="49" t="s">
        <v>51</v>
      </c>
      <c r="C4" s="5"/>
      <c r="E4" s="50"/>
      <c r="F4" s="4"/>
      <c r="G4" s="4"/>
    </row>
    <row r="5" spans="1:7" x14ac:dyDescent="0.2">
      <c r="A5" s="15" t="s">
        <v>12</v>
      </c>
      <c r="B5" s="49" t="s">
        <v>33</v>
      </c>
      <c r="C5" s="5"/>
      <c r="E5" s="50"/>
      <c r="F5" s="4"/>
      <c r="G5" s="4"/>
    </row>
    <row r="6" spans="1:7" x14ac:dyDescent="0.2">
      <c r="A6" s="15" t="s">
        <v>28</v>
      </c>
      <c r="B6" s="51" t="s">
        <v>34</v>
      </c>
      <c r="C6" s="5"/>
      <c r="D6" s="50"/>
      <c r="E6" s="50"/>
      <c r="F6" s="4"/>
      <c r="G6" s="4"/>
    </row>
    <row r="7" spans="1:7" x14ac:dyDescent="0.2">
      <c r="A7" s="15" t="s">
        <v>13</v>
      </c>
      <c r="B7" s="49" t="s">
        <v>37</v>
      </c>
      <c r="C7" s="5"/>
      <c r="D7" s="50"/>
      <c r="E7" s="50"/>
      <c r="F7" s="4"/>
      <c r="G7" s="4"/>
    </row>
    <row r="8" spans="1:7" x14ac:dyDescent="0.2">
      <c r="A8" s="23" t="s">
        <v>21</v>
      </c>
      <c r="B8" s="40">
        <v>97939.5</v>
      </c>
      <c r="C8" s="5"/>
      <c r="E8" s="45"/>
      <c r="F8" s="4"/>
      <c r="G8" s="4"/>
    </row>
    <row r="9" spans="1:7" x14ac:dyDescent="0.2">
      <c r="A9" s="16" t="s">
        <v>0</v>
      </c>
      <c r="D9" s="53"/>
      <c r="E9" s="4"/>
      <c r="F9" s="4"/>
      <c r="G9" s="4"/>
    </row>
    <row r="10" spans="1:7" x14ac:dyDescent="0.2">
      <c r="A10" s="17" t="s">
        <v>2</v>
      </c>
      <c r="D10" s="53"/>
      <c r="E10" s="4"/>
      <c r="F10" s="4"/>
      <c r="G10" s="4"/>
    </row>
    <row r="11" spans="1:7" x14ac:dyDescent="0.2">
      <c r="A11" s="18" t="s">
        <v>7</v>
      </c>
      <c r="D11" s="53"/>
      <c r="E11" s="4"/>
      <c r="F11" s="4"/>
      <c r="G11" s="4"/>
    </row>
    <row r="12" spans="1:7" x14ac:dyDescent="0.2">
      <c r="A12" s="17" t="s">
        <v>18</v>
      </c>
      <c r="D12" s="53"/>
      <c r="E12" s="4"/>
      <c r="F12" s="4"/>
      <c r="G12" s="4"/>
    </row>
    <row r="13" spans="1:7" x14ac:dyDescent="0.2">
      <c r="A13" s="17" t="s">
        <v>22</v>
      </c>
      <c r="E13" s="4"/>
      <c r="F13" s="4"/>
      <c r="G13" s="4"/>
    </row>
    <row r="14" spans="1:7" x14ac:dyDescent="0.2">
      <c r="A14" s="47" t="s">
        <v>30</v>
      </c>
      <c r="E14" s="4"/>
      <c r="F14" s="4"/>
      <c r="G14" s="4"/>
    </row>
    <row r="15" spans="1:7" x14ac:dyDescent="0.2">
      <c r="A15" s="47" t="s">
        <v>31</v>
      </c>
      <c r="E15" s="4"/>
      <c r="F15" s="4"/>
      <c r="G15" s="4"/>
    </row>
    <row r="16" spans="1:7" x14ac:dyDescent="0.2">
      <c r="A16" s="47" t="s">
        <v>32</v>
      </c>
      <c r="B16" s="22"/>
      <c r="E16" s="22"/>
      <c r="F16" s="4"/>
      <c r="G16" s="4"/>
    </row>
    <row r="17" spans="1:256" s="21" customFormat="1" x14ac:dyDescent="0.2">
      <c r="A17" s="20" t="s">
        <v>19</v>
      </c>
      <c r="B17" s="22" t="s">
        <v>40</v>
      </c>
      <c r="C17" s="22"/>
      <c r="D17" s="22"/>
      <c r="E17" s="22"/>
      <c r="F17" s="48"/>
      <c r="G17" s="46"/>
      <c r="H17" s="22"/>
      <c r="I17" s="22"/>
      <c r="J17" s="22"/>
      <c r="K17" s="22"/>
      <c r="L17" s="22"/>
      <c r="M17" s="22"/>
    </row>
    <row r="18" spans="1:256" s="21" customFormat="1" ht="38.25" x14ac:dyDescent="0.2">
      <c r="A18" s="20" t="s">
        <v>20</v>
      </c>
      <c r="B18" s="59" t="s">
        <v>49</v>
      </c>
      <c r="C18" s="22"/>
      <c r="D18" s="48"/>
      <c r="E18" s="48"/>
      <c r="F18" s="48"/>
      <c r="G18" s="48"/>
      <c r="H18" s="22"/>
      <c r="I18" s="22"/>
      <c r="J18" s="22"/>
      <c r="K18" s="22"/>
      <c r="L18" s="22"/>
      <c r="M18" s="22"/>
      <c r="IV18" s="22"/>
    </row>
    <row r="19" spans="1:256" x14ac:dyDescent="0.2">
      <c r="B19" s="22"/>
      <c r="E19" s="4"/>
      <c r="F19" s="22"/>
      <c r="G19" s="22"/>
    </row>
    <row r="20" spans="1:256" x14ac:dyDescent="0.2">
      <c r="B20" s="22"/>
      <c r="E20" s="44"/>
      <c r="F20" s="22"/>
      <c r="G20" s="22"/>
    </row>
    <row r="21" spans="1:256" x14ac:dyDescent="0.2">
      <c r="E21" s="44"/>
      <c r="F21" s="44"/>
      <c r="G21" s="44"/>
    </row>
    <row r="22" spans="1:256" x14ac:dyDescent="0.2">
      <c r="E22" s="44"/>
      <c r="F22" s="44"/>
      <c r="G22" s="44"/>
    </row>
    <row r="23" spans="1:256" ht="76.5" x14ac:dyDescent="0.2">
      <c r="A23" s="19" t="s">
        <v>14</v>
      </c>
      <c r="B23" s="58" t="s">
        <v>44</v>
      </c>
      <c r="E23" s="4"/>
      <c r="F23" s="4"/>
      <c r="G23" s="44"/>
    </row>
    <row r="24" spans="1:256" ht="38.25" x14ac:dyDescent="0.2">
      <c r="A24" s="19" t="s">
        <v>15</v>
      </c>
      <c r="B24" s="58" t="s">
        <v>42</v>
      </c>
      <c r="E24" s="4"/>
      <c r="F24" s="4"/>
      <c r="G24" s="44"/>
    </row>
    <row r="25" spans="1:256" ht="63.75" x14ac:dyDescent="0.2">
      <c r="A25" s="19" t="s">
        <v>16</v>
      </c>
      <c r="B25" s="51" t="s">
        <v>45</v>
      </c>
      <c r="C25" s="9"/>
      <c r="E25" s="4"/>
      <c r="F25" s="4"/>
      <c r="G25" s="44"/>
    </row>
    <row r="26" spans="1:256" ht="25.5" x14ac:dyDescent="0.2">
      <c r="A26" s="19" t="s">
        <v>17</v>
      </c>
      <c r="B26" s="58" t="s">
        <v>26</v>
      </c>
      <c r="E26" s="4"/>
      <c r="F26" s="4"/>
      <c r="G26" s="44"/>
    </row>
    <row r="27" spans="1:256" x14ac:dyDescent="0.2">
      <c r="A27" s="19" t="s">
        <v>29</v>
      </c>
      <c r="B27" s="51" t="s">
        <v>43</v>
      </c>
      <c r="G27" s="44"/>
    </row>
    <row r="29" spans="1:256" x14ac:dyDescent="0.2">
      <c r="D29" s="50"/>
    </row>
    <row r="30" spans="1:256" x14ac:dyDescent="0.2">
      <c r="D30" s="50"/>
    </row>
    <row r="31" spans="1:256" x14ac:dyDescent="0.2">
      <c r="D31" s="50"/>
    </row>
    <row r="32" spans="1:256" x14ac:dyDescent="0.2">
      <c r="D32" s="5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2024-06-20T19:43:02Z</cp:lastPrinted>
  <dcterms:created xsi:type="dcterms:W3CDTF">2006-04-18T17:38:46Z</dcterms:created>
  <dcterms:modified xsi:type="dcterms:W3CDTF">2024-09-20T18:46:29Z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